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xr:revisionPtr revIDLastSave="0" documentId="13_ncr:1_{24608C8E-D24A-47B7-B607-0B9C855F4AEC}" xr6:coauthVersionLast="47" xr6:coauthVersionMax="47" xr10:uidLastSave="{00000000-0000-0000-0000-000000000000}"/>
  <bookViews>
    <workbookView xWindow="-120" yWindow="-120" windowWidth="24240" windowHeight="13140" xr2:uid="{00000000-000D-0000-FFFF-FFFF00000000}"/>
  </bookViews>
  <sheets>
    <sheet name="PL E-HSMT" sheetId="9" r:id="rId1"/>
  </sheets>
  <definedNames>
    <definedName name="_xlnm._FilterDatabase" localSheetId="0" hidden="1">'PL E-HSMT'!$C$5:$K$24</definedName>
    <definedName name="_xlnm.Print_Titles" localSheetId="0">'PL E-HSMT'!$4:$5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2" i="9" l="1"/>
  <c r="K23" i="9"/>
  <c r="K24" i="9"/>
  <c r="K8" i="9"/>
  <c r="K9" i="9"/>
  <c r="K10" i="9"/>
  <c r="K11" i="9"/>
  <c r="K6" i="9" s="1"/>
  <c r="K7" i="9"/>
  <c r="K14" i="9"/>
  <c r="K15" i="9"/>
  <c r="K13" i="9"/>
  <c r="K12" i="9" s="1"/>
  <c r="K18" i="9"/>
  <c r="K19" i="9"/>
  <c r="K17" i="9"/>
  <c r="K16" i="9" s="1"/>
  <c r="K21" i="9"/>
  <c r="K20" i="9" l="1"/>
</calcChain>
</file>

<file path=xl/sharedStrings.xml><?xml version="1.0" encoding="utf-8"?>
<sst xmlns="http://schemas.openxmlformats.org/spreadsheetml/2006/main" count="130" uniqueCount="71">
  <si>
    <t>Yêu cầu cung cấp bảng này bằng file mềm đính kèm (bắt buộc có, kg yêu cầu scan) chỉ giữ lại thông tin hàng hoá dự thầu (các cột giữ nguyên), còn lại cắt phần (hàng) không tham dự</t>
  </si>
  <si>
    <t>THÔNG TIN MỜI THẦU</t>
  </si>
  <si>
    <t>THÔNG TIN CHÀO THẦU</t>
  </si>
  <si>
    <t>STT</t>
  </si>
  <si>
    <t>Khoa</t>
  </si>
  <si>
    <t>Phần</t>
  </si>
  <si>
    <t>STT phần</t>
  </si>
  <si>
    <t>Tên hàng hóa</t>
  </si>
  <si>
    <t>Tính năng kỹ thuật</t>
  </si>
  <si>
    <t>Quy cách đóng gói</t>
  </si>
  <si>
    <t>Đơn vị tính</t>
  </si>
  <si>
    <t>Số lượng</t>
  </si>
  <si>
    <t>Hạn sd tối thiểu tại thời điểm giao hàng</t>
  </si>
  <si>
    <t>Tên công ty</t>
  </si>
  <si>
    <t>STT dự thầu</t>
  </si>
  <si>
    <t>Tên hàng hóa chào thầu</t>
  </si>
  <si>
    <t>Mã HS</t>
  </si>
  <si>
    <t>Mã (Code)</t>
  </si>
  <si>
    <t>Hãng sản xuất</t>
  </si>
  <si>
    <t>Hãng/
nước chủ sở hữu</t>
  </si>
  <si>
    <t>Nước sản xuất</t>
  </si>
  <si>
    <t>Số lưu hành hoặc số giấy phép nhập khẩu</t>
  </si>
  <si>
    <t>Giá chào thầu
(VND)</t>
  </si>
  <si>
    <t>Thành tiền chào thầu
(VND)</t>
  </si>
  <si>
    <t>Cam kết giao hàng tính từ thời điểm đặt hàng</t>
  </si>
  <si>
    <t>DT- SHPT</t>
  </si>
  <si>
    <t>Phần 1 : Nhóm hóa chất cho phát hiện gen cho gen bệnh máu, model: QuantStudio 5 Real Time PCR, gồm 5 danh mục</t>
  </si>
  <si>
    <t>AML1-ETO One-Step Detection Kit</t>
  </si>
  <si>
    <t xml:space="preserve">- Đạt chứng nhận IVD. 
- Kit Real Time PCR phát hiện chuyển vị gene AML1-ETO t(8;21) (q22;q22) .
</t>
  </si>
  <si>
    <t>48 phản ứng/bộ</t>
  </si>
  <si>
    <t>phản ứng</t>
  </si>
  <si>
    <t>≥ 6 tháng</t>
  </si>
  <si>
    <t>CBFB-MYH11 One-step Detection kit</t>
  </si>
  <si>
    <t xml:space="preserve">- Đạt chứng nhận IVD. 
- Kit Real Time PCR phát hiện chuyển vị gene CBFB-MYH11.
</t>
  </si>
  <si>
    <t>E2A-PBX1 One-Step Detection Kit</t>
  </si>
  <si>
    <t xml:space="preserve">- Đạt chứng nhận IVD. 
- Kit Real Time PCR phát hiện chuyển vị gene E2A-PBX1.
</t>
  </si>
  <si>
    <t>MLL-AF4 One-Step Detection Kit</t>
  </si>
  <si>
    <t xml:space="preserve">- Đạt chứng nhận IVD. 
- Kit Real Time PCR phát hiện chuyển vị gene MLL-AF4.
</t>
  </si>
  <si>
    <t>TEL-AML1 One-Step Detection Kit</t>
  </si>
  <si>
    <t xml:space="preserve">- Đạt chứng nhận IVD. 
- Kit Real Time PCR phát hiện chuyển vị gene TEL-AML1.
</t>
  </si>
  <si>
    <t>HTHNM</t>
  </si>
  <si>
    <t>Phần 2 Nhóm hóa chất định nhóm máu hệ ABO hiệu giá cao,  gồm 3 danh mục</t>
  </si>
  <si>
    <t>HTHNM/ XNSL</t>
  </si>
  <si>
    <t>Anti-A</t>
  </si>
  <si>
    <t>Kháng thể loại IgM
 Hiệu giá: ≥ 1: 512
Độ nhạy và độ đặc hiệu: 100%</t>
  </si>
  <si>
    <t>10ml/lọ</t>
  </si>
  <si>
    <t>lọ</t>
  </si>
  <si>
    <t>≥ 12 tháng</t>
  </si>
  <si>
    <t>Anti-AB</t>
  </si>
  <si>
    <t>Anti-B</t>
  </si>
  <si>
    <t>Toàn Viện</t>
  </si>
  <si>
    <t>Phần 3 Nhóm hóa chất định nhóm máu hệ ABO,  gồm 3 danh mục</t>
  </si>
  <si>
    <t>Kháng thể loại IgM
 Hiệu giá: ≥ 1: 256
Độ nhạy và độ đặc hiệu: 100%</t>
  </si>
  <si>
    <t>Vi sinh</t>
  </si>
  <si>
    <t>Phần 4: Nhóm hóa chất vi nấm vi pha loãng MIC, gồm 3 danh mục</t>
  </si>
  <si>
    <t>Khay kháng sinh đồ nấm</t>
  </si>
  <si>
    <t>Kháng sinh đồ MIC cho các chủng nấm</t>
  </si>
  <si>
    <t>10 Khay/hộp</t>
  </si>
  <si>
    <t>Khay</t>
  </si>
  <si>
    <t>Môi trường canh thang cho nuôi cấy nấm</t>
  </si>
  <si>
    <t>Môi trường canh thang</t>
  </si>
  <si>
    <t>10 Ống x11ml/hộp</t>
  </si>
  <si>
    <t>Ống</t>
  </si>
  <si>
    <t>Nước khử khoáng</t>
  </si>
  <si>
    <t>100 Ống x5ml/hộp</t>
  </si>
  <si>
    <t>Đơn giá dự kiến
(VND)</t>
  </si>
  <si>
    <t>Thành tiền dự kiến
(VND)</t>
  </si>
  <si>
    <t>Đảm bảo dự thầu 1,5%</t>
  </si>
  <si>
    <t>Daonh thu bình quân (tổng tiền/1,1 x 1,5)</t>
  </si>
  <si>
    <t>PHỤ LỤC</t>
  </si>
  <si>
    <t>Hợp đồng tương tự ( tổng tiền x 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</si>
</sst>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_-* #,##0.00\ _₫_-;\-* #,##0.00\ _₫_-;_-* &quot;-&quot;??\ _₫_-;_-@_-"/>
    <numFmt numFmtId="165" formatCode="_-* #,##0\ _₫_-;\-* #,##0\ _₫_-;_-* &quot;-&quot;??\ _₫_-;_-@_-"/>
    <numFmt numFmtId="166" formatCode="_(* #,##0_);_(* \(#,##0\);_(* &quot;-&quot;??_);_(@_)"/>
  </numFmts>
  <fonts count="15" x14ac:knownFonts="1">
    <font>
      <sz val="11"/>
      <color theme="1"/>
      <name val="Calibri"/>
      <family val="2"/>
      <scheme val="minor"/>
    </font>
    <font>
      <sz val="11"/>
      <color theme="1"/>
      <name val="Calibri"/>
      <family val="2"/>
      <charset val="163"/>
      <scheme val="minor"/>
    </font>
    <font>
      <sz val="11"/>
      <color theme="1"/>
      <name val="Calibri"/>
      <family val="2"/>
      <scheme val="minor"/>
    </font>
    <font>
      <sz val="11"/>
      <color theme="1"/>
      <name val="Times New Roman"/>
      <family val="1"/>
    </font>
    <font>
      <b/>
      <i/>
      <sz val="14"/>
      <color rgb="FFFF0000"/>
      <name val="Times New Roman"/>
      <family val="1"/>
    </font>
    <font>
      <b/>
      <i/>
      <sz val="11"/>
      <color theme="1"/>
      <name val="Times New Roman"/>
      <family val="1"/>
    </font>
    <font>
      <b/>
      <sz val="11"/>
      <color theme="1"/>
      <name val="Times New Roman"/>
      <family val="1"/>
    </font>
    <font>
      <b/>
      <sz val="10"/>
      <name val="Times New Roman"/>
      <family val="1"/>
    </font>
    <font>
      <b/>
      <sz val="10"/>
      <color theme="1"/>
      <name val="Times New Roman"/>
      <family val="1"/>
    </font>
    <font>
      <b/>
      <sz val="10"/>
      <color rgb="FFFF0000"/>
      <name val="Times New Roman"/>
      <family val="1"/>
    </font>
    <font>
      <sz val="11"/>
      <name val="Times New Roman"/>
      <family val="1"/>
    </font>
    <font>
      <i/>
      <sz val="10"/>
      <name val="Times New Roman"/>
      <family val="1"/>
    </font>
    <font>
      <b/>
      <sz val="11"/>
      <name val="Times New Roman"/>
      <family val="1"/>
    </font>
    <font>
      <sz val="10"/>
      <color theme="1"/>
      <name val="Times New Roman"/>
      <family val="1"/>
    </font>
    <font>
      <b/>
      <sz val="9"/>
      <color theme="1"/>
      <name val="Times New Roman"/>
      <family val="1"/>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bgColor theme="0"/>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164" fontId="2" fillId="0" borderId="0" applyFont="0" applyFill="0" applyBorder="0" applyAlignment="0" applyProtection="0"/>
    <xf numFmtId="0" fontId="1" fillId="0" borderId="0"/>
    <xf numFmtId="0" fontId="2" fillId="0" borderId="0"/>
    <xf numFmtId="0" fontId="2" fillId="0" borderId="0"/>
    <xf numFmtId="43" fontId="2" fillId="0" borderId="0" applyFont="0" applyFill="0" applyBorder="0" applyAlignment="0" applyProtection="0"/>
  </cellStyleXfs>
  <cellXfs count="45">
    <xf numFmtId="0" fontId="0" fillId="0" borderId="0" xfId="0"/>
    <xf numFmtId="0" fontId="4" fillId="3" borderId="0" xfId="0" applyFont="1" applyFill="1" applyAlignment="1">
      <alignment horizontal="left" vertical="center"/>
    </xf>
    <xf numFmtId="0" fontId="7" fillId="2" borderId="1" xfId="0" applyFont="1" applyFill="1" applyBorder="1" applyAlignment="1">
      <alignment horizontal="center" vertical="center" wrapText="1"/>
    </xf>
    <xf numFmtId="0" fontId="7" fillId="2" borderId="1" xfId="2" applyFont="1" applyFill="1" applyBorder="1" applyAlignment="1">
      <alignment horizontal="center" vertical="center" wrapText="1"/>
    </xf>
    <xf numFmtId="165" fontId="7" fillId="2" borderId="1" xfId="1" applyNumberFormat="1" applyFont="1" applyFill="1" applyBorder="1" applyAlignment="1">
      <alignment horizontal="center" vertical="center" wrapText="1"/>
    </xf>
    <xf numFmtId="0" fontId="11" fillId="2" borderId="1" xfId="0" applyFont="1" applyFill="1" applyBorder="1" applyAlignment="1">
      <alignment horizontal="center" vertical="center"/>
    </xf>
    <xf numFmtId="0" fontId="11" fillId="2" borderId="1" xfId="0" applyFont="1" applyFill="1" applyBorder="1" applyAlignment="1">
      <alignment horizontal="center" vertical="center" wrapText="1"/>
    </xf>
    <xf numFmtId="0" fontId="10" fillId="2" borderId="1" xfId="0" applyFont="1" applyFill="1" applyBorder="1" applyAlignment="1">
      <alignment horizontal="center" vertical="top" wrapText="1"/>
    </xf>
    <xf numFmtId="0" fontId="10" fillId="2" borderId="1" xfId="0" applyFont="1" applyFill="1" applyBorder="1" applyAlignment="1">
      <alignment horizontal="center" vertical="top"/>
    </xf>
    <xf numFmtId="0" fontId="12" fillId="2" borderId="1" xfId="0" applyFont="1" applyFill="1" applyBorder="1" applyAlignment="1">
      <alignment vertical="top"/>
    </xf>
    <xf numFmtId="0" fontId="12" fillId="2" borderId="1" xfId="0" applyFont="1" applyFill="1" applyBorder="1" applyAlignment="1">
      <alignment vertical="top" wrapText="1"/>
    </xf>
    <xf numFmtId="0" fontId="12" fillId="2" borderId="1" xfId="0" applyFont="1" applyFill="1" applyBorder="1" applyAlignment="1">
      <alignment horizontal="center" vertical="top" wrapText="1"/>
    </xf>
    <xf numFmtId="165" fontId="12" fillId="2" borderId="1" xfId="1" applyNumberFormat="1" applyFont="1" applyFill="1" applyBorder="1" applyAlignment="1">
      <alignment horizontal="center" vertical="top" wrapText="1"/>
    </xf>
    <xf numFmtId="0" fontId="10" fillId="2" borderId="1" xfId="0" applyFont="1" applyFill="1" applyBorder="1" applyAlignment="1">
      <alignment horizontal="left" vertical="top" wrapText="1"/>
    </xf>
    <xf numFmtId="165" fontId="10" fillId="2" borderId="1" xfId="1" applyNumberFormat="1" applyFont="1" applyFill="1" applyBorder="1" applyAlignment="1">
      <alignment horizontal="center" vertical="top" wrapText="1"/>
    </xf>
    <xf numFmtId="0" fontId="3" fillId="2" borderId="1" xfId="0" applyFont="1" applyFill="1" applyBorder="1" applyAlignment="1">
      <alignment horizontal="center" vertical="top"/>
    </xf>
    <xf numFmtId="0" fontId="3" fillId="2" borderId="1" xfId="0" applyFont="1" applyFill="1" applyBorder="1" applyAlignment="1">
      <alignment horizontal="center" vertical="top" wrapText="1"/>
    </xf>
    <xf numFmtId="0" fontId="12" fillId="2" borderId="1" xfId="0" applyFont="1" applyFill="1" applyBorder="1" applyAlignment="1">
      <alignment horizontal="center" vertical="top"/>
    </xf>
    <xf numFmtId="165" fontId="12" fillId="2" borderId="1" xfId="1" applyNumberFormat="1" applyFont="1" applyFill="1" applyBorder="1" applyAlignment="1">
      <alignment horizontal="center" vertical="top"/>
    </xf>
    <xf numFmtId="0" fontId="13" fillId="2" borderId="1" xfId="0" applyFont="1" applyFill="1" applyBorder="1" applyAlignment="1">
      <alignment horizontal="center" vertical="top"/>
    </xf>
    <xf numFmtId="0" fontId="3" fillId="2" borderId="1" xfId="2" applyFont="1" applyFill="1" applyBorder="1" applyAlignment="1">
      <alignment horizontal="center" vertical="top" wrapText="1"/>
    </xf>
    <xf numFmtId="0" fontId="6" fillId="2" borderId="1" xfId="2" applyFont="1" applyFill="1" applyBorder="1" applyAlignment="1">
      <alignment vertical="top"/>
    </xf>
    <xf numFmtId="0" fontId="6" fillId="2" borderId="1" xfId="2" applyFont="1" applyFill="1" applyBorder="1" applyAlignment="1">
      <alignment horizontal="center" vertical="top"/>
    </xf>
    <xf numFmtId="165" fontId="6" fillId="2" borderId="1" xfId="1" applyNumberFormat="1" applyFont="1" applyFill="1" applyBorder="1" applyAlignment="1">
      <alignment horizontal="center" vertical="top"/>
    </xf>
    <xf numFmtId="0" fontId="3" fillId="2" borderId="1" xfId="2" applyFont="1" applyFill="1" applyBorder="1" applyAlignment="1">
      <alignment horizontal="center" vertical="top"/>
    </xf>
    <xf numFmtId="0" fontId="3" fillId="2" borderId="1" xfId="2" applyFont="1" applyFill="1" applyBorder="1" applyAlignment="1">
      <alignment horizontal="left" vertical="top" wrapText="1"/>
    </xf>
    <xf numFmtId="165" fontId="3" fillId="2" borderId="1" xfId="1" applyNumberFormat="1" applyFont="1" applyFill="1" applyBorder="1" applyAlignment="1">
      <alignment horizontal="center" vertical="top" wrapText="1"/>
    </xf>
    <xf numFmtId="165" fontId="7" fillId="0" borderId="1" xfId="1" applyNumberFormat="1" applyFont="1" applyFill="1" applyBorder="1" applyAlignment="1">
      <alignment horizontal="center" vertical="center" wrapText="1"/>
    </xf>
    <xf numFmtId="165" fontId="12" fillId="0" borderId="1" xfId="1" applyNumberFormat="1" applyFont="1" applyFill="1" applyBorder="1" applyAlignment="1">
      <alignment horizontal="center" vertical="top" wrapText="1"/>
    </xf>
    <xf numFmtId="165" fontId="10" fillId="0" borderId="1" xfId="1" applyNumberFormat="1" applyFont="1" applyFill="1" applyBorder="1" applyAlignment="1">
      <alignment horizontal="center" vertical="top" wrapText="1"/>
    </xf>
    <xf numFmtId="165" fontId="12" fillId="0" borderId="1" xfId="1" applyNumberFormat="1" applyFont="1" applyFill="1" applyBorder="1" applyAlignment="1">
      <alignment horizontal="center" vertical="top"/>
    </xf>
    <xf numFmtId="165" fontId="6" fillId="0" borderId="1" xfId="1" applyNumberFormat="1" applyFont="1" applyFill="1" applyBorder="1" applyAlignment="1">
      <alignment horizontal="center" vertical="top"/>
    </xf>
    <xf numFmtId="165" fontId="3" fillId="0" borderId="1" xfId="1" applyNumberFormat="1" applyFont="1" applyFill="1" applyBorder="1" applyAlignment="1">
      <alignment horizontal="center" vertical="top" wrapText="1"/>
    </xf>
    <xf numFmtId="0" fontId="3" fillId="0" borderId="0" xfId="0" applyFont="1"/>
    <xf numFmtId="0" fontId="3" fillId="0" borderId="1" xfId="0" applyFont="1" applyBorder="1"/>
    <xf numFmtId="165" fontId="6" fillId="0" borderId="1" xfId="0" applyNumberFormat="1" applyFont="1" applyBorder="1" applyAlignment="1">
      <alignment vertical="top"/>
    </xf>
    <xf numFmtId="0" fontId="8" fillId="2" borderId="1" xfId="0" applyFont="1" applyFill="1" applyBorder="1" applyAlignment="1">
      <alignment horizontal="center" vertical="center" wrapText="1"/>
    </xf>
    <xf numFmtId="166" fontId="8" fillId="2" borderId="1" xfId="0" applyNumberFormat="1" applyFont="1" applyFill="1" applyBorder="1" applyAlignment="1">
      <alignment horizontal="center" vertical="center" wrapText="1"/>
    </xf>
    <xf numFmtId="0" fontId="9" fillId="4" borderId="1" xfId="0" applyFont="1" applyFill="1" applyBorder="1" applyAlignment="1">
      <alignment horizontal="center" vertical="center" wrapText="1"/>
    </xf>
    <xf numFmtId="166" fontId="14" fillId="4" borderId="1" xfId="5" applyNumberFormat="1" applyFont="1" applyFill="1" applyBorder="1" applyAlignment="1">
      <alignment horizontal="center" vertical="center" wrapText="1"/>
    </xf>
    <xf numFmtId="166" fontId="14" fillId="0" borderId="1" xfId="5" applyNumberFormat="1" applyFont="1" applyBorder="1" applyAlignment="1">
      <alignment horizontal="center" vertical="center" wrapText="1"/>
    </xf>
    <xf numFmtId="0" fontId="6" fillId="0" borderId="0" xfId="0" applyFont="1"/>
    <xf numFmtId="0" fontId="5" fillId="0" borderId="2" xfId="0" applyFont="1" applyBorder="1" applyAlignment="1">
      <alignment horizontal="center"/>
    </xf>
    <xf numFmtId="0" fontId="5" fillId="0" borderId="3" xfId="0" applyFont="1" applyBorder="1" applyAlignment="1">
      <alignment horizontal="center"/>
    </xf>
    <xf numFmtId="0" fontId="5" fillId="0" borderId="4" xfId="0" applyFont="1" applyBorder="1" applyAlignment="1">
      <alignment horizontal="center"/>
    </xf>
  </cellXfs>
  <cellStyles count="6">
    <cellStyle name="Comma" xfId="1" builtinId="3"/>
    <cellStyle name="Comma 2 2" xfId="5" xr:uid="{00000000-0005-0000-0000-000001000000}"/>
    <cellStyle name="Normal" xfId="0" builtinId="0"/>
    <cellStyle name="Normal 10" xfId="3" xr:uid="{00000000-0005-0000-0000-000004000000}"/>
    <cellStyle name="Normal 2" xfId="2" xr:uid="{00000000-0005-0000-0000-000005000000}"/>
    <cellStyle name="Normal 2 2 2" xfId="4"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0</xdr:col>
      <xdr:colOff>549090</xdr:colOff>
      <xdr:row>3</xdr:row>
      <xdr:rowOff>851648</xdr:rowOff>
    </xdr:from>
    <xdr:to>
      <xdr:col>1</xdr:col>
      <xdr:colOff>631207</xdr:colOff>
      <xdr:row>4</xdr:row>
      <xdr:rowOff>135593</xdr:rowOff>
    </xdr:to>
    <xdr:sp macro="" textlink="">
      <xdr:nvSpPr>
        <xdr:cNvPr id="2" name="AutoShape 1" descr="blob:file:///8cc923b9-7065-4138-9927-1c4d602e86e1">
          <a:extLst>
            <a:ext uri="{FF2B5EF4-FFF2-40B4-BE49-F238E27FC236}">
              <a16:creationId xmlns:a16="http://schemas.microsoft.com/office/drawing/2014/main" id="{788DDE21-1364-4438-B489-7BE79FB61CCF}"/>
            </a:ext>
          </a:extLst>
        </xdr:cNvPr>
        <xdr:cNvSpPr>
          <a:spLocks noChangeAspect="1" noChangeArrowheads="1"/>
        </xdr:cNvSpPr>
      </xdr:nvSpPr>
      <xdr:spPr bwMode="auto">
        <a:xfrm rot="5400000" flipV="1">
          <a:off x="13038761" y="1443162"/>
          <a:ext cx="198345" cy="634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2</xdr:col>
      <xdr:colOff>549090</xdr:colOff>
      <xdr:row>3</xdr:row>
      <xdr:rowOff>851648</xdr:rowOff>
    </xdr:from>
    <xdr:ext cx="634567" cy="198345"/>
    <xdr:sp macro="" textlink="">
      <xdr:nvSpPr>
        <xdr:cNvPr id="3" name="AutoShape 1" descr="blob:file:///8cc923b9-7065-4138-9927-1c4d602e86e1">
          <a:extLst>
            <a:ext uri="{FF2B5EF4-FFF2-40B4-BE49-F238E27FC236}">
              <a16:creationId xmlns:a16="http://schemas.microsoft.com/office/drawing/2014/main" id="{FBA2BFBA-6C67-4C93-AFD9-873D56185E3F}"/>
            </a:ext>
          </a:extLst>
        </xdr:cNvPr>
        <xdr:cNvSpPr>
          <a:spLocks noChangeAspect="1" noChangeArrowheads="1"/>
        </xdr:cNvSpPr>
      </xdr:nvSpPr>
      <xdr:spPr bwMode="auto">
        <a:xfrm rot="5400000" flipV="1">
          <a:off x="652901" y="1081212"/>
          <a:ext cx="198345" cy="634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549090</xdr:colOff>
      <xdr:row>3</xdr:row>
      <xdr:rowOff>851648</xdr:rowOff>
    </xdr:from>
    <xdr:ext cx="634567" cy="198345"/>
    <xdr:sp macro="" textlink="">
      <xdr:nvSpPr>
        <xdr:cNvPr id="4" name="AutoShape 1" descr="blob:file:///8cc923b9-7065-4138-9927-1c4d602e86e1">
          <a:extLst>
            <a:ext uri="{FF2B5EF4-FFF2-40B4-BE49-F238E27FC236}">
              <a16:creationId xmlns:a16="http://schemas.microsoft.com/office/drawing/2014/main" id="{D1B303AF-F55D-4785-9891-5EF71D26AA41}"/>
            </a:ext>
          </a:extLst>
        </xdr:cNvPr>
        <xdr:cNvSpPr>
          <a:spLocks noChangeAspect="1" noChangeArrowheads="1"/>
        </xdr:cNvSpPr>
      </xdr:nvSpPr>
      <xdr:spPr bwMode="auto">
        <a:xfrm rot="5400000" flipV="1">
          <a:off x="652901" y="1081212"/>
          <a:ext cx="198345" cy="634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549090</xdr:colOff>
      <xdr:row>3</xdr:row>
      <xdr:rowOff>851648</xdr:rowOff>
    </xdr:from>
    <xdr:ext cx="634567" cy="198345"/>
    <xdr:sp macro="" textlink="">
      <xdr:nvSpPr>
        <xdr:cNvPr id="5" name="AutoShape 1" descr="blob:file:///8cc923b9-7065-4138-9927-1c4d602e86e1">
          <a:extLst>
            <a:ext uri="{FF2B5EF4-FFF2-40B4-BE49-F238E27FC236}">
              <a16:creationId xmlns:a16="http://schemas.microsoft.com/office/drawing/2014/main" id="{2CC72416-166D-4057-86AB-EA4F5A12B5C5}"/>
            </a:ext>
          </a:extLst>
        </xdr:cNvPr>
        <xdr:cNvSpPr>
          <a:spLocks noChangeAspect="1" noChangeArrowheads="1"/>
        </xdr:cNvSpPr>
      </xdr:nvSpPr>
      <xdr:spPr bwMode="auto">
        <a:xfrm rot="5400000" flipV="1">
          <a:off x="652901" y="1081212"/>
          <a:ext cx="198345" cy="634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549090</xdr:colOff>
      <xdr:row>3</xdr:row>
      <xdr:rowOff>851648</xdr:rowOff>
    </xdr:from>
    <xdr:ext cx="634567" cy="198345"/>
    <xdr:sp macro="" textlink="">
      <xdr:nvSpPr>
        <xdr:cNvPr id="6" name="AutoShape 1" descr="blob:file:///8cc923b9-7065-4138-9927-1c4d602e86e1">
          <a:extLst>
            <a:ext uri="{FF2B5EF4-FFF2-40B4-BE49-F238E27FC236}">
              <a16:creationId xmlns:a16="http://schemas.microsoft.com/office/drawing/2014/main" id="{8D958A61-6A1F-4D4D-8B51-D13E95CC54D6}"/>
            </a:ext>
          </a:extLst>
        </xdr:cNvPr>
        <xdr:cNvSpPr>
          <a:spLocks noChangeAspect="1" noChangeArrowheads="1"/>
        </xdr:cNvSpPr>
      </xdr:nvSpPr>
      <xdr:spPr bwMode="auto">
        <a:xfrm rot="5400000" flipV="1">
          <a:off x="652901" y="1081212"/>
          <a:ext cx="198345" cy="634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549090</xdr:colOff>
      <xdr:row>3</xdr:row>
      <xdr:rowOff>851648</xdr:rowOff>
    </xdr:from>
    <xdr:ext cx="634567" cy="198345"/>
    <xdr:sp macro="" textlink="">
      <xdr:nvSpPr>
        <xdr:cNvPr id="7" name="AutoShape 1" descr="blob:file:///8cc923b9-7065-4138-9927-1c4d602e86e1">
          <a:extLst>
            <a:ext uri="{FF2B5EF4-FFF2-40B4-BE49-F238E27FC236}">
              <a16:creationId xmlns:a16="http://schemas.microsoft.com/office/drawing/2014/main" id="{D3AB61C4-E915-46B5-BABC-37FDC884E2FC}"/>
            </a:ext>
          </a:extLst>
        </xdr:cNvPr>
        <xdr:cNvSpPr>
          <a:spLocks noChangeAspect="1" noChangeArrowheads="1"/>
        </xdr:cNvSpPr>
      </xdr:nvSpPr>
      <xdr:spPr bwMode="auto">
        <a:xfrm rot="5400000" flipV="1">
          <a:off x="652901" y="1081212"/>
          <a:ext cx="198345" cy="634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549090</xdr:colOff>
      <xdr:row>3</xdr:row>
      <xdr:rowOff>851648</xdr:rowOff>
    </xdr:from>
    <xdr:ext cx="634567" cy="198345"/>
    <xdr:sp macro="" textlink="">
      <xdr:nvSpPr>
        <xdr:cNvPr id="8" name="AutoShape 1" descr="blob:file:///8cc923b9-7065-4138-9927-1c4d602e86e1">
          <a:extLst>
            <a:ext uri="{FF2B5EF4-FFF2-40B4-BE49-F238E27FC236}">
              <a16:creationId xmlns:a16="http://schemas.microsoft.com/office/drawing/2014/main" id="{98757E03-67D5-456D-A501-198EA0342B30}"/>
            </a:ext>
          </a:extLst>
        </xdr:cNvPr>
        <xdr:cNvSpPr>
          <a:spLocks noChangeAspect="1" noChangeArrowheads="1"/>
        </xdr:cNvSpPr>
      </xdr:nvSpPr>
      <xdr:spPr bwMode="auto">
        <a:xfrm rot="5400000" flipV="1">
          <a:off x="652901" y="1081212"/>
          <a:ext cx="198345" cy="634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549090</xdr:colOff>
      <xdr:row>3</xdr:row>
      <xdr:rowOff>851648</xdr:rowOff>
    </xdr:from>
    <xdr:ext cx="634567" cy="198345"/>
    <xdr:sp macro="" textlink="">
      <xdr:nvSpPr>
        <xdr:cNvPr id="9" name="AutoShape 1" descr="blob:file:///8cc923b9-7065-4138-9927-1c4d602e86e1">
          <a:extLst>
            <a:ext uri="{FF2B5EF4-FFF2-40B4-BE49-F238E27FC236}">
              <a16:creationId xmlns:a16="http://schemas.microsoft.com/office/drawing/2014/main" id="{A35E4960-47CC-4EF7-B9AA-031606A824FA}"/>
            </a:ext>
          </a:extLst>
        </xdr:cNvPr>
        <xdr:cNvSpPr>
          <a:spLocks noChangeAspect="1" noChangeArrowheads="1"/>
        </xdr:cNvSpPr>
      </xdr:nvSpPr>
      <xdr:spPr bwMode="auto">
        <a:xfrm rot="5400000" flipV="1">
          <a:off x="652901" y="1081212"/>
          <a:ext cx="198345" cy="634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19</xdr:col>
      <xdr:colOff>549090</xdr:colOff>
      <xdr:row>3</xdr:row>
      <xdr:rowOff>851648</xdr:rowOff>
    </xdr:from>
    <xdr:ext cx="634567" cy="198345"/>
    <xdr:sp macro="" textlink="">
      <xdr:nvSpPr>
        <xdr:cNvPr id="10" name="AutoShape 1" descr="blob:file:///8cc923b9-7065-4138-9927-1c4d602e86e1">
          <a:extLst>
            <a:ext uri="{FF2B5EF4-FFF2-40B4-BE49-F238E27FC236}">
              <a16:creationId xmlns:a16="http://schemas.microsoft.com/office/drawing/2014/main" id="{011624F9-97BF-4B0C-8CF7-9B48CF9A5481}"/>
            </a:ext>
          </a:extLst>
        </xdr:cNvPr>
        <xdr:cNvSpPr>
          <a:spLocks noChangeAspect="1" noChangeArrowheads="1"/>
        </xdr:cNvSpPr>
      </xdr:nvSpPr>
      <xdr:spPr bwMode="auto">
        <a:xfrm rot="5400000" flipV="1">
          <a:off x="652901" y="1081212"/>
          <a:ext cx="198345" cy="634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21</xdr:col>
      <xdr:colOff>549090</xdr:colOff>
      <xdr:row>3</xdr:row>
      <xdr:rowOff>851648</xdr:rowOff>
    </xdr:from>
    <xdr:ext cx="634567" cy="198345"/>
    <xdr:sp macro="" textlink="">
      <xdr:nvSpPr>
        <xdr:cNvPr id="11" name="AutoShape 1" descr="blob:file:///8cc923b9-7065-4138-9927-1c4d602e86e1">
          <a:extLst>
            <a:ext uri="{FF2B5EF4-FFF2-40B4-BE49-F238E27FC236}">
              <a16:creationId xmlns:a16="http://schemas.microsoft.com/office/drawing/2014/main" id="{C8F6D51A-0DB9-4835-ADB9-80B4265AB393}"/>
            </a:ext>
          </a:extLst>
        </xdr:cNvPr>
        <xdr:cNvSpPr>
          <a:spLocks noChangeAspect="1" noChangeArrowheads="1"/>
        </xdr:cNvSpPr>
      </xdr:nvSpPr>
      <xdr:spPr bwMode="auto">
        <a:xfrm rot="5400000" flipV="1">
          <a:off x="652901" y="1081212"/>
          <a:ext cx="198345" cy="634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23</xdr:col>
      <xdr:colOff>549090</xdr:colOff>
      <xdr:row>3</xdr:row>
      <xdr:rowOff>851648</xdr:rowOff>
    </xdr:from>
    <xdr:ext cx="634567" cy="198345"/>
    <xdr:sp macro="" textlink="">
      <xdr:nvSpPr>
        <xdr:cNvPr id="12" name="AutoShape 1" descr="blob:file:///8cc923b9-7065-4138-9927-1c4d602e86e1">
          <a:extLst>
            <a:ext uri="{FF2B5EF4-FFF2-40B4-BE49-F238E27FC236}">
              <a16:creationId xmlns:a16="http://schemas.microsoft.com/office/drawing/2014/main" id="{9185D254-971C-4932-ABBE-9E9634051914}"/>
            </a:ext>
          </a:extLst>
        </xdr:cNvPr>
        <xdr:cNvSpPr>
          <a:spLocks noChangeAspect="1" noChangeArrowheads="1"/>
        </xdr:cNvSpPr>
      </xdr:nvSpPr>
      <xdr:spPr bwMode="auto">
        <a:xfrm rot="5400000" flipV="1">
          <a:off x="652901" y="1081212"/>
          <a:ext cx="198345" cy="634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25</xdr:col>
      <xdr:colOff>549090</xdr:colOff>
      <xdr:row>3</xdr:row>
      <xdr:rowOff>851648</xdr:rowOff>
    </xdr:from>
    <xdr:ext cx="634567" cy="198345"/>
    <xdr:sp macro="" textlink="">
      <xdr:nvSpPr>
        <xdr:cNvPr id="13" name="AutoShape 1" descr="blob:file:///8cc923b9-7065-4138-9927-1c4d602e86e1">
          <a:extLst>
            <a:ext uri="{FF2B5EF4-FFF2-40B4-BE49-F238E27FC236}">
              <a16:creationId xmlns:a16="http://schemas.microsoft.com/office/drawing/2014/main" id="{EBDEDC6B-FFE7-4F3B-8B10-72F0CEFA0A80}"/>
            </a:ext>
          </a:extLst>
        </xdr:cNvPr>
        <xdr:cNvSpPr>
          <a:spLocks noChangeAspect="1" noChangeArrowheads="1"/>
        </xdr:cNvSpPr>
      </xdr:nvSpPr>
      <xdr:spPr bwMode="auto">
        <a:xfrm rot="5400000" flipV="1">
          <a:off x="652901" y="1081212"/>
          <a:ext cx="198345" cy="634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27</xdr:col>
      <xdr:colOff>549090</xdr:colOff>
      <xdr:row>3</xdr:row>
      <xdr:rowOff>851648</xdr:rowOff>
    </xdr:from>
    <xdr:ext cx="634567" cy="198345"/>
    <xdr:sp macro="" textlink="">
      <xdr:nvSpPr>
        <xdr:cNvPr id="14" name="AutoShape 1" descr="blob:file:///8cc923b9-7065-4138-9927-1c4d602e86e1">
          <a:extLst>
            <a:ext uri="{FF2B5EF4-FFF2-40B4-BE49-F238E27FC236}">
              <a16:creationId xmlns:a16="http://schemas.microsoft.com/office/drawing/2014/main" id="{1721D1F1-0C89-486F-87AE-7B0D5D84A9FE}"/>
            </a:ext>
          </a:extLst>
        </xdr:cNvPr>
        <xdr:cNvSpPr>
          <a:spLocks noChangeAspect="1" noChangeArrowheads="1"/>
        </xdr:cNvSpPr>
      </xdr:nvSpPr>
      <xdr:spPr bwMode="auto">
        <a:xfrm rot="5400000" flipV="1">
          <a:off x="652901" y="1081212"/>
          <a:ext cx="198345" cy="634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29</xdr:col>
      <xdr:colOff>549090</xdr:colOff>
      <xdr:row>3</xdr:row>
      <xdr:rowOff>851648</xdr:rowOff>
    </xdr:from>
    <xdr:ext cx="634567" cy="198345"/>
    <xdr:sp macro="" textlink="">
      <xdr:nvSpPr>
        <xdr:cNvPr id="15" name="AutoShape 1" descr="blob:file:///8cc923b9-7065-4138-9927-1c4d602e86e1">
          <a:extLst>
            <a:ext uri="{FF2B5EF4-FFF2-40B4-BE49-F238E27FC236}">
              <a16:creationId xmlns:a16="http://schemas.microsoft.com/office/drawing/2014/main" id="{7B322809-AB90-4C04-B305-931E8DD53522}"/>
            </a:ext>
          </a:extLst>
        </xdr:cNvPr>
        <xdr:cNvSpPr>
          <a:spLocks noChangeAspect="1" noChangeArrowheads="1"/>
        </xdr:cNvSpPr>
      </xdr:nvSpPr>
      <xdr:spPr bwMode="auto">
        <a:xfrm rot="5400000" flipV="1">
          <a:off x="652901" y="1081212"/>
          <a:ext cx="198345" cy="634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31</xdr:col>
      <xdr:colOff>549090</xdr:colOff>
      <xdr:row>3</xdr:row>
      <xdr:rowOff>851648</xdr:rowOff>
    </xdr:from>
    <xdr:ext cx="634567" cy="198345"/>
    <xdr:sp macro="" textlink="">
      <xdr:nvSpPr>
        <xdr:cNvPr id="16" name="AutoShape 1" descr="blob:file:///8cc923b9-7065-4138-9927-1c4d602e86e1">
          <a:extLst>
            <a:ext uri="{FF2B5EF4-FFF2-40B4-BE49-F238E27FC236}">
              <a16:creationId xmlns:a16="http://schemas.microsoft.com/office/drawing/2014/main" id="{1F58E2DA-8408-458A-994F-EBD5EEBE404C}"/>
            </a:ext>
          </a:extLst>
        </xdr:cNvPr>
        <xdr:cNvSpPr>
          <a:spLocks noChangeAspect="1" noChangeArrowheads="1"/>
        </xdr:cNvSpPr>
      </xdr:nvSpPr>
      <xdr:spPr bwMode="auto">
        <a:xfrm rot="5400000" flipV="1">
          <a:off x="652901" y="1081212"/>
          <a:ext cx="198345" cy="634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AEE5DB-7D98-4E65-A160-40C5EC6F7E90}">
  <dimension ref="A1:AH24"/>
  <sheetViews>
    <sheetView tabSelected="1" topLeftCell="C19" workbookViewId="0">
      <selection activeCell="K23" sqref="K23"/>
    </sheetView>
  </sheetViews>
  <sheetFormatPr defaultRowHeight="15" x14ac:dyDescent="0.25"/>
  <cols>
    <col min="1" max="1" width="6.5703125" style="33" customWidth="1"/>
    <col min="2" max="2" width="11.85546875" style="33" customWidth="1"/>
    <col min="3" max="3" width="7.5703125" style="33" customWidth="1"/>
    <col min="4" max="4" width="9.140625" style="33"/>
    <col min="5" max="5" width="29.140625" style="33" customWidth="1"/>
    <col min="6" max="6" width="46" style="33" customWidth="1"/>
    <col min="7" max="9" width="9.140625" style="33"/>
    <col min="10" max="10" width="12.5703125" style="33" customWidth="1"/>
    <col min="11" max="11" width="18.5703125" style="33" customWidth="1"/>
    <col min="12" max="14" width="10.28515625" style="33" hidden="1" customWidth="1"/>
    <col min="15" max="15" width="11.85546875" style="33" customWidth="1"/>
    <col min="16" max="16384" width="9.140625" style="33"/>
  </cols>
  <sheetData>
    <row r="1" spans="1:34" x14ac:dyDescent="0.25">
      <c r="A1" s="41" t="s">
        <v>69</v>
      </c>
    </row>
    <row r="2" spans="1:34" ht="19.5" x14ac:dyDescent="0.25">
      <c r="A2" s="1" t="s">
        <v>0</v>
      </c>
    </row>
    <row r="3" spans="1:34" ht="16.5" customHeight="1" x14ac:dyDescent="0.25">
      <c r="A3" s="42" t="s">
        <v>1</v>
      </c>
      <c r="B3" s="43"/>
      <c r="C3" s="43"/>
      <c r="D3" s="43"/>
      <c r="E3" s="43"/>
      <c r="F3" s="43"/>
      <c r="G3" s="43"/>
      <c r="H3" s="43"/>
      <c r="I3" s="43"/>
      <c r="J3" s="43"/>
      <c r="K3" s="43"/>
      <c r="L3" s="43"/>
      <c r="M3" s="43"/>
      <c r="N3" s="43"/>
      <c r="O3" s="44"/>
      <c r="P3" s="42" t="s">
        <v>2</v>
      </c>
      <c r="Q3" s="43"/>
      <c r="R3" s="43"/>
      <c r="S3" s="43"/>
      <c r="T3" s="43"/>
      <c r="U3" s="43"/>
      <c r="V3" s="43"/>
      <c r="W3" s="43"/>
      <c r="X3" s="43"/>
      <c r="Y3" s="43"/>
      <c r="Z3" s="43"/>
      <c r="AA3" s="43"/>
      <c r="AB3" s="43"/>
      <c r="AC3" s="43"/>
      <c r="AD3" s="43"/>
      <c r="AE3" s="43"/>
      <c r="AF3" s="43"/>
      <c r="AG3" s="43"/>
      <c r="AH3" s="44"/>
    </row>
    <row r="4" spans="1:34" ht="72" customHeight="1" x14ac:dyDescent="0.25">
      <c r="A4" s="2" t="s">
        <v>3</v>
      </c>
      <c r="B4" s="3" t="s">
        <v>4</v>
      </c>
      <c r="C4" s="3" t="s">
        <v>5</v>
      </c>
      <c r="D4" s="3" t="s">
        <v>6</v>
      </c>
      <c r="E4" s="3" t="s">
        <v>7</v>
      </c>
      <c r="F4" s="3" t="s">
        <v>8</v>
      </c>
      <c r="G4" s="3" t="s">
        <v>9</v>
      </c>
      <c r="H4" s="3" t="s">
        <v>10</v>
      </c>
      <c r="I4" s="4" t="s">
        <v>11</v>
      </c>
      <c r="J4" s="27" t="s">
        <v>65</v>
      </c>
      <c r="K4" s="27" t="s">
        <v>66</v>
      </c>
      <c r="L4" s="39" t="s">
        <v>67</v>
      </c>
      <c r="M4" s="40" t="s">
        <v>68</v>
      </c>
      <c r="N4" s="40" t="s">
        <v>70</v>
      </c>
      <c r="O4" s="4" t="s">
        <v>12</v>
      </c>
      <c r="P4" s="36" t="s">
        <v>13</v>
      </c>
      <c r="Q4" s="36" t="s">
        <v>14</v>
      </c>
      <c r="R4" s="36" t="s">
        <v>5</v>
      </c>
      <c r="S4" s="36" t="s">
        <v>6</v>
      </c>
      <c r="T4" s="36" t="s">
        <v>15</v>
      </c>
      <c r="U4" s="36" t="s">
        <v>8</v>
      </c>
      <c r="V4" s="2" t="s">
        <v>16</v>
      </c>
      <c r="W4" s="2" t="s">
        <v>17</v>
      </c>
      <c r="X4" s="2" t="s">
        <v>18</v>
      </c>
      <c r="Y4" s="2" t="s">
        <v>19</v>
      </c>
      <c r="Z4" s="2" t="s">
        <v>20</v>
      </c>
      <c r="AA4" s="2" t="s">
        <v>21</v>
      </c>
      <c r="AB4" s="36" t="s">
        <v>9</v>
      </c>
      <c r="AC4" s="36" t="s">
        <v>10</v>
      </c>
      <c r="AD4" s="37" t="s">
        <v>11</v>
      </c>
      <c r="AE4" s="36" t="s">
        <v>22</v>
      </c>
      <c r="AF4" s="36" t="s">
        <v>23</v>
      </c>
      <c r="AG4" s="38" t="s">
        <v>24</v>
      </c>
      <c r="AH4" s="36" t="s">
        <v>12</v>
      </c>
    </row>
    <row r="5" spans="1:34" x14ac:dyDescent="0.25">
      <c r="A5" s="5">
        <v>1</v>
      </c>
      <c r="B5" s="6">
        <v>2</v>
      </c>
      <c r="C5" s="5">
        <v>3</v>
      </c>
      <c r="D5" s="6">
        <v>4</v>
      </c>
      <c r="E5" s="5">
        <v>5</v>
      </c>
      <c r="F5" s="6">
        <v>6</v>
      </c>
      <c r="G5" s="5">
        <v>7</v>
      </c>
      <c r="H5" s="6">
        <v>8</v>
      </c>
      <c r="I5" s="5">
        <v>9</v>
      </c>
      <c r="J5" s="6">
        <v>10</v>
      </c>
      <c r="K5" s="5">
        <v>11</v>
      </c>
      <c r="L5" s="5"/>
      <c r="M5" s="5"/>
      <c r="N5" s="5"/>
      <c r="O5" s="6">
        <v>12</v>
      </c>
      <c r="P5" s="5">
        <v>13</v>
      </c>
      <c r="Q5" s="6">
        <v>14</v>
      </c>
      <c r="R5" s="5">
        <v>15</v>
      </c>
      <c r="S5" s="6">
        <v>16</v>
      </c>
      <c r="T5" s="5">
        <v>17</v>
      </c>
      <c r="U5" s="6">
        <v>18</v>
      </c>
      <c r="V5" s="5">
        <v>19</v>
      </c>
      <c r="W5" s="6">
        <v>20</v>
      </c>
      <c r="X5" s="5">
        <v>21</v>
      </c>
      <c r="Y5" s="6">
        <v>22</v>
      </c>
      <c r="Z5" s="5">
        <v>23</v>
      </c>
      <c r="AA5" s="6">
        <v>24</v>
      </c>
      <c r="AB5" s="5">
        <v>25</v>
      </c>
      <c r="AC5" s="6">
        <v>26</v>
      </c>
      <c r="AD5" s="5">
        <v>27</v>
      </c>
      <c r="AE5" s="6">
        <v>28</v>
      </c>
      <c r="AF5" s="5">
        <v>29</v>
      </c>
      <c r="AG5" s="6">
        <v>30</v>
      </c>
      <c r="AH5" s="5">
        <v>31</v>
      </c>
    </row>
    <row r="6" spans="1:34" x14ac:dyDescent="0.25">
      <c r="A6" s="8"/>
      <c r="B6" s="7" t="s">
        <v>25</v>
      </c>
      <c r="C6" s="7">
        <v>1</v>
      </c>
      <c r="D6" s="9" t="s">
        <v>26</v>
      </c>
      <c r="E6" s="10"/>
      <c r="F6" s="10"/>
      <c r="G6" s="11"/>
      <c r="H6" s="11"/>
      <c r="I6" s="12"/>
      <c r="J6" s="28"/>
      <c r="K6" s="28">
        <f>SUM(K7:K11)</f>
        <v>3844992000</v>
      </c>
      <c r="L6" s="28"/>
      <c r="M6" s="28"/>
      <c r="N6" s="28"/>
      <c r="O6" s="12"/>
      <c r="P6" s="34"/>
      <c r="Q6" s="34"/>
      <c r="R6" s="34"/>
      <c r="S6" s="34"/>
      <c r="T6" s="34"/>
      <c r="U6" s="34"/>
      <c r="V6" s="34"/>
      <c r="W6" s="34"/>
      <c r="X6" s="34"/>
      <c r="Y6" s="34"/>
      <c r="Z6" s="34"/>
      <c r="AA6" s="34"/>
      <c r="AB6" s="34"/>
      <c r="AC6" s="34"/>
      <c r="AD6" s="34"/>
      <c r="AE6" s="34"/>
      <c r="AF6" s="34"/>
      <c r="AG6" s="34"/>
      <c r="AH6" s="34"/>
    </row>
    <row r="7" spans="1:34" ht="60" x14ac:dyDescent="0.25">
      <c r="A7" s="8">
        <v>1</v>
      </c>
      <c r="B7" s="7" t="s">
        <v>25</v>
      </c>
      <c r="C7" s="7">
        <v>1</v>
      </c>
      <c r="D7" s="8">
        <v>1</v>
      </c>
      <c r="E7" s="13" t="s">
        <v>27</v>
      </c>
      <c r="F7" s="13" t="s">
        <v>28</v>
      </c>
      <c r="G7" s="7" t="s">
        <v>29</v>
      </c>
      <c r="H7" s="7" t="s">
        <v>30</v>
      </c>
      <c r="I7" s="14">
        <v>1680</v>
      </c>
      <c r="J7" s="29">
        <v>646000</v>
      </c>
      <c r="K7" s="29">
        <f>J7*I7</f>
        <v>1085280000</v>
      </c>
      <c r="L7" s="29"/>
      <c r="M7" s="29"/>
      <c r="N7" s="29"/>
      <c r="O7" s="14" t="s">
        <v>31</v>
      </c>
      <c r="P7" s="34"/>
      <c r="Q7" s="34"/>
      <c r="R7" s="34"/>
      <c r="S7" s="34"/>
      <c r="T7" s="34"/>
      <c r="U7" s="34"/>
      <c r="V7" s="34"/>
      <c r="W7" s="34"/>
      <c r="X7" s="34"/>
      <c r="Y7" s="34"/>
      <c r="Z7" s="34"/>
      <c r="AA7" s="34"/>
      <c r="AB7" s="34"/>
      <c r="AC7" s="34"/>
      <c r="AD7" s="34"/>
      <c r="AE7" s="34"/>
      <c r="AF7" s="34"/>
      <c r="AG7" s="34"/>
      <c r="AH7" s="34"/>
    </row>
    <row r="8" spans="1:34" ht="60" x14ac:dyDescent="0.25">
      <c r="A8" s="8">
        <v>2</v>
      </c>
      <c r="B8" s="7" t="s">
        <v>25</v>
      </c>
      <c r="C8" s="7">
        <v>1</v>
      </c>
      <c r="D8" s="8">
        <v>2</v>
      </c>
      <c r="E8" s="13" t="s">
        <v>32</v>
      </c>
      <c r="F8" s="13" t="s">
        <v>33</v>
      </c>
      <c r="G8" s="7" t="s">
        <v>29</v>
      </c>
      <c r="H8" s="7" t="s">
        <v>30</v>
      </c>
      <c r="I8" s="14">
        <v>1680</v>
      </c>
      <c r="J8" s="29">
        <v>646000</v>
      </c>
      <c r="K8" s="29">
        <f t="shared" ref="K8:K11" si="0">J8*I8</f>
        <v>1085280000</v>
      </c>
      <c r="L8" s="29"/>
      <c r="M8" s="29"/>
      <c r="N8" s="29"/>
      <c r="O8" s="14" t="s">
        <v>31</v>
      </c>
      <c r="P8" s="34"/>
      <c r="Q8" s="34"/>
      <c r="R8" s="34"/>
      <c r="S8" s="34"/>
      <c r="T8" s="34"/>
      <c r="U8" s="34"/>
      <c r="V8" s="34"/>
      <c r="W8" s="34"/>
      <c r="X8" s="34"/>
      <c r="Y8" s="34"/>
      <c r="Z8" s="34"/>
      <c r="AA8" s="34"/>
      <c r="AB8" s="34"/>
      <c r="AC8" s="34"/>
      <c r="AD8" s="34"/>
      <c r="AE8" s="34"/>
      <c r="AF8" s="34"/>
      <c r="AG8" s="34"/>
      <c r="AH8" s="34"/>
    </row>
    <row r="9" spans="1:34" ht="60" x14ac:dyDescent="0.25">
      <c r="A9" s="8">
        <v>3</v>
      </c>
      <c r="B9" s="7" t="s">
        <v>25</v>
      </c>
      <c r="C9" s="7">
        <v>1</v>
      </c>
      <c r="D9" s="8">
        <v>3</v>
      </c>
      <c r="E9" s="13" t="s">
        <v>34</v>
      </c>
      <c r="F9" s="13" t="s">
        <v>35</v>
      </c>
      <c r="G9" s="7" t="s">
        <v>29</v>
      </c>
      <c r="H9" s="7" t="s">
        <v>30</v>
      </c>
      <c r="I9" s="14">
        <v>864</v>
      </c>
      <c r="J9" s="29">
        <v>646000</v>
      </c>
      <c r="K9" s="29">
        <f t="shared" si="0"/>
        <v>558144000</v>
      </c>
      <c r="L9" s="29"/>
      <c r="M9" s="29"/>
      <c r="N9" s="29"/>
      <c r="O9" s="14" t="s">
        <v>31</v>
      </c>
      <c r="P9" s="34"/>
      <c r="Q9" s="34"/>
      <c r="R9" s="34"/>
      <c r="S9" s="34"/>
      <c r="T9" s="34"/>
      <c r="U9" s="34"/>
      <c r="V9" s="34"/>
      <c r="W9" s="34"/>
      <c r="X9" s="34"/>
      <c r="Y9" s="34"/>
      <c r="Z9" s="34"/>
      <c r="AA9" s="34"/>
      <c r="AB9" s="34"/>
      <c r="AC9" s="34"/>
      <c r="AD9" s="34"/>
      <c r="AE9" s="34"/>
      <c r="AF9" s="34"/>
      <c r="AG9" s="34"/>
      <c r="AH9" s="34"/>
    </row>
    <row r="10" spans="1:34" ht="60" x14ac:dyDescent="0.25">
      <c r="A10" s="8">
        <v>4</v>
      </c>
      <c r="B10" s="7" t="s">
        <v>25</v>
      </c>
      <c r="C10" s="7">
        <v>1</v>
      </c>
      <c r="D10" s="8">
        <v>4</v>
      </c>
      <c r="E10" s="13" t="s">
        <v>36</v>
      </c>
      <c r="F10" s="13" t="s">
        <v>37</v>
      </c>
      <c r="G10" s="7" t="s">
        <v>29</v>
      </c>
      <c r="H10" s="7" t="s">
        <v>30</v>
      </c>
      <c r="I10" s="14">
        <v>864</v>
      </c>
      <c r="J10" s="29">
        <v>646000</v>
      </c>
      <c r="K10" s="29">
        <f t="shared" si="0"/>
        <v>558144000</v>
      </c>
      <c r="L10" s="29"/>
      <c r="M10" s="29"/>
      <c r="N10" s="29"/>
      <c r="O10" s="14" t="s">
        <v>31</v>
      </c>
      <c r="P10" s="34"/>
      <c r="Q10" s="34"/>
      <c r="R10" s="34"/>
      <c r="S10" s="34"/>
      <c r="T10" s="34"/>
      <c r="U10" s="34"/>
      <c r="V10" s="34"/>
      <c r="W10" s="34"/>
      <c r="X10" s="34"/>
      <c r="Y10" s="34"/>
      <c r="Z10" s="34"/>
      <c r="AA10" s="34"/>
      <c r="AB10" s="34"/>
      <c r="AC10" s="34"/>
      <c r="AD10" s="34"/>
      <c r="AE10" s="34"/>
      <c r="AF10" s="34"/>
      <c r="AG10" s="34"/>
      <c r="AH10" s="34"/>
    </row>
    <row r="11" spans="1:34" ht="60" x14ac:dyDescent="0.25">
      <c r="A11" s="8">
        <v>5</v>
      </c>
      <c r="B11" s="7" t="s">
        <v>25</v>
      </c>
      <c r="C11" s="7">
        <v>1</v>
      </c>
      <c r="D11" s="8">
        <v>5</v>
      </c>
      <c r="E11" s="13" t="s">
        <v>38</v>
      </c>
      <c r="F11" s="13" t="s">
        <v>39</v>
      </c>
      <c r="G11" s="7" t="s">
        <v>29</v>
      </c>
      <c r="H11" s="7" t="s">
        <v>30</v>
      </c>
      <c r="I11" s="14">
        <v>864</v>
      </c>
      <c r="J11" s="29">
        <v>646000</v>
      </c>
      <c r="K11" s="29">
        <f t="shared" si="0"/>
        <v>558144000</v>
      </c>
      <c r="L11" s="29"/>
      <c r="M11" s="29"/>
      <c r="N11" s="29"/>
      <c r="O11" s="14" t="s">
        <v>31</v>
      </c>
      <c r="P11" s="34"/>
      <c r="Q11" s="34"/>
      <c r="R11" s="34"/>
      <c r="S11" s="34"/>
      <c r="T11" s="34"/>
      <c r="U11" s="34"/>
      <c r="V11" s="34"/>
      <c r="W11" s="34"/>
      <c r="X11" s="34"/>
      <c r="Y11" s="34"/>
      <c r="Z11" s="34"/>
      <c r="AA11" s="34"/>
      <c r="AB11" s="34"/>
      <c r="AC11" s="34"/>
      <c r="AD11" s="34"/>
      <c r="AE11" s="34"/>
      <c r="AF11" s="34"/>
      <c r="AG11" s="34"/>
      <c r="AH11" s="34"/>
    </row>
    <row r="12" spans="1:34" x14ac:dyDescent="0.25">
      <c r="A12" s="7"/>
      <c r="B12" s="7" t="s">
        <v>40</v>
      </c>
      <c r="C12" s="7">
        <v>2</v>
      </c>
      <c r="D12" s="9" t="s">
        <v>41</v>
      </c>
      <c r="E12" s="9"/>
      <c r="F12" s="9"/>
      <c r="G12" s="17"/>
      <c r="H12" s="17"/>
      <c r="I12" s="18"/>
      <c r="J12" s="30"/>
      <c r="K12" s="30">
        <f>SUM(K13:K15)</f>
        <v>643030500</v>
      </c>
      <c r="L12" s="30"/>
      <c r="M12" s="30"/>
      <c r="N12" s="30"/>
      <c r="O12" s="18">
        <v>0</v>
      </c>
      <c r="P12" s="34"/>
      <c r="Q12" s="34"/>
      <c r="R12" s="34"/>
      <c r="S12" s="34"/>
      <c r="T12" s="34"/>
      <c r="U12" s="34"/>
      <c r="V12" s="34"/>
      <c r="W12" s="34"/>
      <c r="X12" s="34"/>
      <c r="Y12" s="34"/>
      <c r="Z12" s="34"/>
      <c r="AA12" s="34"/>
      <c r="AB12" s="34"/>
      <c r="AC12" s="34"/>
      <c r="AD12" s="34"/>
      <c r="AE12" s="34"/>
      <c r="AF12" s="34"/>
      <c r="AG12" s="34"/>
      <c r="AH12" s="34"/>
    </row>
    <row r="13" spans="1:34" ht="45" x14ac:dyDescent="0.25">
      <c r="A13" s="7">
        <v>6</v>
      </c>
      <c r="B13" s="7" t="s">
        <v>42</v>
      </c>
      <c r="C13" s="7">
        <v>2</v>
      </c>
      <c r="D13" s="7">
        <v>1</v>
      </c>
      <c r="E13" s="13" t="s">
        <v>43</v>
      </c>
      <c r="F13" s="13" t="s">
        <v>44</v>
      </c>
      <c r="G13" s="7" t="s">
        <v>45</v>
      </c>
      <c r="H13" s="7" t="s">
        <v>46</v>
      </c>
      <c r="I13" s="14">
        <v>2350</v>
      </c>
      <c r="J13" s="29">
        <v>89565</v>
      </c>
      <c r="K13" s="29">
        <f>J13*I13</f>
        <v>210477750</v>
      </c>
      <c r="L13" s="29"/>
      <c r="M13" s="29"/>
      <c r="N13" s="29"/>
      <c r="O13" s="14" t="s">
        <v>47</v>
      </c>
      <c r="P13" s="34"/>
      <c r="Q13" s="34"/>
      <c r="R13" s="34"/>
      <c r="S13" s="34"/>
      <c r="T13" s="34"/>
      <c r="U13" s="34"/>
      <c r="V13" s="34"/>
      <c r="W13" s="34"/>
      <c r="X13" s="34"/>
      <c r="Y13" s="34"/>
      <c r="Z13" s="34"/>
      <c r="AA13" s="34"/>
      <c r="AB13" s="34"/>
      <c r="AC13" s="34"/>
      <c r="AD13" s="34"/>
      <c r="AE13" s="34"/>
      <c r="AF13" s="34"/>
      <c r="AG13" s="34"/>
      <c r="AH13" s="34"/>
    </row>
    <row r="14" spans="1:34" ht="45" x14ac:dyDescent="0.25">
      <c r="A14" s="7">
        <v>7</v>
      </c>
      <c r="B14" s="7" t="s">
        <v>42</v>
      </c>
      <c r="C14" s="7">
        <v>2</v>
      </c>
      <c r="D14" s="7">
        <v>2</v>
      </c>
      <c r="E14" s="13" t="s">
        <v>48</v>
      </c>
      <c r="F14" s="13" t="s">
        <v>44</v>
      </c>
      <c r="G14" s="7" t="s">
        <v>45</v>
      </c>
      <c r="H14" s="7" t="s">
        <v>46</v>
      </c>
      <c r="I14" s="14">
        <v>2350</v>
      </c>
      <c r="J14" s="29">
        <v>94500</v>
      </c>
      <c r="K14" s="29">
        <f t="shared" ref="K14:K15" si="1">J14*I14</f>
        <v>222075000</v>
      </c>
      <c r="L14" s="29"/>
      <c r="M14" s="29"/>
      <c r="N14" s="29"/>
      <c r="O14" s="14" t="s">
        <v>47</v>
      </c>
      <c r="P14" s="34"/>
      <c r="Q14" s="34"/>
      <c r="R14" s="34"/>
      <c r="S14" s="34"/>
      <c r="T14" s="34"/>
      <c r="U14" s="34"/>
      <c r="V14" s="34"/>
      <c r="W14" s="34"/>
      <c r="X14" s="34"/>
      <c r="Y14" s="34"/>
      <c r="Z14" s="34"/>
      <c r="AA14" s="34"/>
      <c r="AB14" s="34"/>
      <c r="AC14" s="34"/>
      <c r="AD14" s="34"/>
      <c r="AE14" s="34"/>
      <c r="AF14" s="34"/>
      <c r="AG14" s="34"/>
      <c r="AH14" s="34"/>
    </row>
    <row r="15" spans="1:34" ht="45" x14ac:dyDescent="0.25">
      <c r="A15" s="7">
        <v>8</v>
      </c>
      <c r="B15" s="7" t="s">
        <v>42</v>
      </c>
      <c r="C15" s="7">
        <v>2</v>
      </c>
      <c r="D15" s="7">
        <v>3</v>
      </c>
      <c r="E15" s="13" t="s">
        <v>49</v>
      </c>
      <c r="F15" s="13" t="s">
        <v>44</v>
      </c>
      <c r="G15" s="7" t="s">
        <v>45</v>
      </c>
      <c r="H15" s="7" t="s">
        <v>46</v>
      </c>
      <c r="I15" s="14">
        <v>2350</v>
      </c>
      <c r="J15" s="29">
        <v>89565</v>
      </c>
      <c r="K15" s="29">
        <f t="shared" si="1"/>
        <v>210477750</v>
      </c>
      <c r="L15" s="29"/>
      <c r="M15" s="29"/>
      <c r="N15" s="29"/>
      <c r="O15" s="14" t="s">
        <v>47</v>
      </c>
      <c r="P15" s="34"/>
      <c r="Q15" s="34"/>
      <c r="R15" s="34"/>
      <c r="S15" s="34"/>
      <c r="T15" s="34"/>
      <c r="U15" s="34"/>
      <c r="V15" s="34"/>
      <c r="W15" s="34"/>
      <c r="X15" s="34"/>
      <c r="Y15" s="34"/>
      <c r="Z15" s="34"/>
      <c r="AA15" s="34"/>
      <c r="AB15" s="34"/>
      <c r="AC15" s="34"/>
      <c r="AD15" s="34"/>
      <c r="AE15" s="34"/>
      <c r="AF15" s="34"/>
      <c r="AG15" s="34"/>
      <c r="AH15" s="34"/>
    </row>
    <row r="16" spans="1:34" x14ac:dyDescent="0.25">
      <c r="A16" s="7"/>
      <c r="B16" s="7" t="s">
        <v>50</v>
      </c>
      <c r="C16" s="7">
        <v>3</v>
      </c>
      <c r="D16" s="9" t="s">
        <v>51</v>
      </c>
      <c r="E16" s="9"/>
      <c r="F16" s="9"/>
      <c r="G16" s="17"/>
      <c r="H16" s="17"/>
      <c r="I16" s="18"/>
      <c r="J16" s="30"/>
      <c r="K16" s="30">
        <f>SUM(K17:K19)</f>
        <v>1225000000</v>
      </c>
      <c r="L16" s="30"/>
      <c r="M16" s="30"/>
      <c r="N16" s="30"/>
      <c r="O16" s="18">
        <v>0</v>
      </c>
      <c r="P16" s="34"/>
      <c r="Q16" s="34"/>
      <c r="R16" s="34"/>
      <c r="S16" s="34"/>
      <c r="T16" s="34"/>
      <c r="U16" s="34"/>
      <c r="V16" s="34"/>
      <c r="W16" s="34"/>
      <c r="X16" s="34"/>
      <c r="Y16" s="34"/>
      <c r="Z16" s="34"/>
      <c r="AA16" s="34"/>
      <c r="AB16" s="34"/>
      <c r="AC16" s="34"/>
      <c r="AD16" s="34"/>
      <c r="AE16" s="34"/>
      <c r="AF16" s="34"/>
      <c r="AG16" s="34"/>
      <c r="AH16" s="34"/>
    </row>
    <row r="17" spans="1:34" ht="45" x14ac:dyDescent="0.25">
      <c r="A17" s="7">
        <v>9</v>
      </c>
      <c r="B17" s="7" t="s">
        <v>50</v>
      </c>
      <c r="C17" s="7">
        <v>3</v>
      </c>
      <c r="D17" s="7">
        <v>1</v>
      </c>
      <c r="E17" s="13" t="s">
        <v>43</v>
      </c>
      <c r="F17" s="13" t="s">
        <v>52</v>
      </c>
      <c r="G17" s="7" t="s">
        <v>45</v>
      </c>
      <c r="H17" s="7" t="s">
        <v>46</v>
      </c>
      <c r="I17" s="14">
        <v>5000</v>
      </c>
      <c r="J17" s="29">
        <v>80000</v>
      </c>
      <c r="K17" s="29">
        <f>J17*I17</f>
        <v>400000000</v>
      </c>
      <c r="L17" s="29"/>
      <c r="M17" s="29"/>
      <c r="N17" s="29"/>
      <c r="O17" s="14" t="s">
        <v>47</v>
      </c>
      <c r="P17" s="34"/>
      <c r="Q17" s="34"/>
      <c r="R17" s="34"/>
      <c r="S17" s="34"/>
      <c r="T17" s="34"/>
      <c r="U17" s="34"/>
      <c r="V17" s="34"/>
      <c r="W17" s="34"/>
      <c r="X17" s="34"/>
      <c r="Y17" s="34"/>
      <c r="Z17" s="34"/>
      <c r="AA17" s="34"/>
      <c r="AB17" s="34"/>
      <c r="AC17" s="34"/>
      <c r="AD17" s="34"/>
      <c r="AE17" s="34"/>
      <c r="AF17" s="34"/>
      <c r="AG17" s="34"/>
      <c r="AH17" s="34"/>
    </row>
    <row r="18" spans="1:34" ht="45" x14ac:dyDescent="0.25">
      <c r="A18" s="7">
        <v>10</v>
      </c>
      <c r="B18" s="7" t="s">
        <v>50</v>
      </c>
      <c r="C18" s="7">
        <v>3</v>
      </c>
      <c r="D18" s="7">
        <v>2</v>
      </c>
      <c r="E18" s="13" t="s">
        <v>48</v>
      </c>
      <c r="F18" s="13" t="s">
        <v>52</v>
      </c>
      <c r="G18" s="7" t="s">
        <v>45</v>
      </c>
      <c r="H18" s="7" t="s">
        <v>46</v>
      </c>
      <c r="I18" s="14">
        <v>5000</v>
      </c>
      <c r="J18" s="29">
        <v>85000</v>
      </c>
      <c r="K18" s="29">
        <f t="shared" ref="K18:K19" si="2">J18*I18</f>
        <v>425000000</v>
      </c>
      <c r="L18" s="29"/>
      <c r="M18" s="29"/>
      <c r="N18" s="29"/>
      <c r="O18" s="14" t="s">
        <v>47</v>
      </c>
      <c r="P18" s="34"/>
      <c r="Q18" s="34"/>
      <c r="R18" s="34"/>
      <c r="S18" s="34"/>
      <c r="T18" s="34"/>
      <c r="U18" s="34"/>
      <c r="V18" s="34"/>
      <c r="W18" s="34"/>
      <c r="X18" s="34"/>
      <c r="Y18" s="34"/>
      <c r="Z18" s="34"/>
      <c r="AA18" s="34"/>
      <c r="AB18" s="34"/>
      <c r="AC18" s="34"/>
      <c r="AD18" s="34"/>
      <c r="AE18" s="34"/>
      <c r="AF18" s="34"/>
      <c r="AG18" s="34"/>
      <c r="AH18" s="34"/>
    </row>
    <row r="19" spans="1:34" ht="64.5" customHeight="1" x14ac:dyDescent="0.25">
      <c r="A19" s="7">
        <v>11</v>
      </c>
      <c r="B19" s="7" t="s">
        <v>50</v>
      </c>
      <c r="C19" s="7">
        <v>3</v>
      </c>
      <c r="D19" s="7">
        <v>3</v>
      </c>
      <c r="E19" s="13" t="s">
        <v>49</v>
      </c>
      <c r="F19" s="13" t="s">
        <v>52</v>
      </c>
      <c r="G19" s="7" t="s">
        <v>45</v>
      </c>
      <c r="H19" s="7" t="s">
        <v>46</v>
      </c>
      <c r="I19" s="14">
        <v>5000</v>
      </c>
      <c r="J19" s="29">
        <v>80000</v>
      </c>
      <c r="K19" s="29">
        <f t="shared" si="2"/>
        <v>400000000</v>
      </c>
      <c r="L19" s="29"/>
      <c r="M19" s="29"/>
      <c r="N19" s="29"/>
      <c r="O19" s="14" t="s">
        <v>47</v>
      </c>
      <c r="P19" s="34"/>
      <c r="Q19" s="34"/>
      <c r="R19" s="34"/>
      <c r="S19" s="34"/>
      <c r="T19" s="34"/>
      <c r="U19" s="34"/>
      <c r="V19" s="34"/>
      <c r="W19" s="34"/>
      <c r="X19" s="34"/>
      <c r="Y19" s="34"/>
      <c r="Z19" s="34"/>
      <c r="AA19" s="34"/>
      <c r="AB19" s="34"/>
      <c r="AC19" s="34"/>
      <c r="AD19" s="34"/>
      <c r="AE19" s="34"/>
      <c r="AF19" s="34"/>
      <c r="AG19" s="34"/>
      <c r="AH19" s="34"/>
    </row>
    <row r="20" spans="1:34" x14ac:dyDescent="0.25">
      <c r="A20" s="19"/>
      <c r="B20" s="16" t="s">
        <v>53</v>
      </c>
      <c r="C20" s="20">
        <v>4</v>
      </c>
      <c r="D20" s="21" t="s">
        <v>54</v>
      </c>
      <c r="E20" s="21"/>
      <c r="F20" s="21"/>
      <c r="G20" s="22"/>
      <c r="H20" s="22"/>
      <c r="I20" s="23"/>
      <c r="J20" s="31"/>
      <c r="K20" s="31">
        <f>SUM(K21:K23)</f>
        <v>25834500</v>
      </c>
      <c r="L20" s="31"/>
      <c r="M20" s="31"/>
      <c r="N20" s="31"/>
      <c r="O20" s="23"/>
      <c r="P20" s="34"/>
      <c r="Q20" s="34"/>
      <c r="R20" s="34"/>
      <c r="S20" s="34"/>
      <c r="T20" s="34"/>
      <c r="U20" s="34"/>
      <c r="V20" s="34"/>
      <c r="W20" s="34"/>
      <c r="X20" s="34"/>
      <c r="Y20" s="34"/>
      <c r="Z20" s="34"/>
      <c r="AA20" s="34"/>
      <c r="AB20" s="34"/>
      <c r="AC20" s="34"/>
      <c r="AD20" s="34"/>
      <c r="AE20" s="34"/>
      <c r="AF20" s="34"/>
      <c r="AG20" s="34"/>
      <c r="AH20" s="34"/>
    </row>
    <row r="21" spans="1:34" ht="30" x14ac:dyDescent="0.25">
      <c r="A21" s="15">
        <v>12</v>
      </c>
      <c r="B21" s="16" t="s">
        <v>53</v>
      </c>
      <c r="C21" s="20">
        <v>4</v>
      </c>
      <c r="D21" s="24">
        <v>1</v>
      </c>
      <c r="E21" s="25" t="s">
        <v>55</v>
      </c>
      <c r="F21" s="25" t="s">
        <v>56</v>
      </c>
      <c r="G21" s="20" t="s">
        <v>57</v>
      </c>
      <c r="H21" s="20" t="s">
        <v>58</v>
      </c>
      <c r="I21" s="26">
        <v>50</v>
      </c>
      <c r="J21" s="32">
        <v>295000</v>
      </c>
      <c r="K21" s="32">
        <f>J21*I21</f>
        <v>14750000</v>
      </c>
      <c r="L21" s="32"/>
      <c r="M21" s="32"/>
      <c r="N21" s="32"/>
      <c r="O21" s="26" t="s">
        <v>31</v>
      </c>
      <c r="P21" s="34"/>
      <c r="Q21" s="34"/>
      <c r="R21" s="34"/>
      <c r="S21" s="34"/>
      <c r="T21" s="34"/>
      <c r="U21" s="34"/>
      <c r="V21" s="34"/>
      <c r="W21" s="34"/>
      <c r="X21" s="34"/>
      <c r="Y21" s="34"/>
      <c r="Z21" s="34"/>
      <c r="AA21" s="34"/>
      <c r="AB21" s="34"/>
      <c r="AC21" s="34"/>
      <c r="AD21" s="34"/>
      <c r="AE21" s="34"/>
      <c r="AF21" s="34"/>
      <c r="AG21" s="34"/>
      <c r="AH21" s="34"/>
    </row>
    <row r="22" spans="1:34" ht="45" x14ac:dyDescent="0.25">
      <c r="A22" s="15">
        <v>13</v>
      </c>
      <c r="B22" s="16" t="s">
        <v>53</v>
      </c>
      <c r="C22" s="20">
        <v>4</v>
      </c>
      <c r="D22" s="24">
        <v>2</v>
      </c>
      <c r="E22" s="25" t="s">
        <v>59</v>
      </c>
      <c r="F22" s="25" t="s">
        <v>60</v>
      </c>
      <c r="G22" s="20" t="s">
        <v>61</v>
      </c>
      <c r="H22" s="20" t="s">
        <v>62</v>
      </c>
      <c r="I22" s="26">
        <v>50</v>
      </c>
      <c r="J22" s="32">
        <v>166320</v>
      </c>
      <c r="K22" s="32">
        <f>J22*I22</f>
        <v>8316000</v>
      </c>
      <c r="L22" s="32"/>
      <c r="M22" s="32"/>
      <c r="N22" s="32"/>
      <c r="O22" s="26" t="s">
        <v>31</v>
      </c>
      <c r="P22" s="34"/>
      <c r="Q22" s="34"/>
      <c r="R22" s="34"/>
      <c r="S22" s="34"/>
      <c r="T22" s="34"/>
      <c r="U22" s="34"/>
      <c r="V22" s="34"/>
      <c r="W22" s="34"/>
      <c r="X22" s="34"/>
      <c r="Y22" s="34"/>
      <c r="Z22" s="34"/>
      <c r="AA22" s="34"/>
      <c r="AB22" s="34"/>
      <c r="AC22" s="34"/>
      <c r="AD22" s="34"/>
      <c r="AE22" s="34"/>
      <c r="AF22" s="34"/>
      <c r="AG22" s="34"/>
      <c r="AH22" s="34"/>
    </row>
    <row r="23" spans="1:34" ht="30" x14ac:dyDescent="0.25">
      <c r="A23" s="15">
        <v>14</v>
      </c>
      <c r="B23" s="16" t="s">
        <v>53</v>
      </c>
      <c r="C23" s="20">
        <v>4</v>
      </c>
      <c r="D23" s="24">
        <v>3</v>
      </c>
      <c r="E23" s="25" t="s">
        <v>63</v>
      </c>
      <c r="F23" s="25" t="s">
        <v>63</v>
      </c>
      <c r="G23" s="20" t="s">
        <v>64</v>
      </c>
      <c r="H23" s="20" t="s">
        <v>62</v>
      </c>
      <c r="I23" s="26">
        <v>100</v>
      </c>
      <c r="J23" s="32">
        <v>27685</v>
      </c>
      <c r="K23" s="32">
        <f>J23*I23</f>
        <v>2768500</v>
      </c>
      <c r="L23" s="32"/>
      <c r="M23" s="32"/>
      <c r="N23" s="32"/>
      <c r="O23" s="26" t="s">
        <v>31</v>
      </c>
      <c r="P23" s="34"/>
      <c r="Q23" s="34"/>
      <c r="R23" s="34"/>
      <c r="S23" s="34"/>
      <c r="T23" s="34"/>
      <c r="U23" s="34"/>
      <c r="V23" s="34"/>
      <c r="W23" s="34"/>
      <c r="X23" s="34"/>
      <c r="Y23" s="34"/>
      <c r="Z23" s="34"/>
      <c r="AA23" s="34"/>
      <c r="AB23" s="34"/>
      <c r="AC23" s="34"/>
      <c r="AD23" s="34"/>
      <c r="AE23" s="34"/>
      <c r="AF23" s="34"/>
      <c r="AG23" s="34"/>
      <c r="AH23" s="34"/>
    </row>
    <row r="24" spans="1:34" ht="22.5" customHeight="1" x14ac:dyDescent="0.25">
      <c r="A24" s="34"/>
      <c r="B24" s="34"/>
      <c r="C24" s="34"/>
      <c r="D24" s="34"/>
      <c r="E24" s="34"/>
      <c r="F24" s="34"/>
      <c r="G24" s="34"/>
      <c r="H24" s="34"/>
      <c r="I24" s="34"/>
      <c r="J24" s="34"/>
      <c r="K24" s="35">
        <f>SUM(K6:K23)/2</f>
        <v>5738857000</v>
      </c>
      <c r="L24" s="35"/>
      <c r="M24" s="35"/>
      <c r="N24" s="35"/>
      <c r="O24" s="34"/>
      <c r="P24" s="34"/>
      <c r="Q24" s="34"/>
      <c r="R24" s="34"/>
      <c r="S24" s="34"/>
      <c r="T24" s="34"/>
      <c r="U24" s="34"/>
      <c r="V24" s="34"/>
      <c r="W24" s="34"/>
      <c r="X24" s="34"/>
      <c r="Y24" s="34"/>
      <c r="Z24" s="34"/>
      <c r="AA24" s="34"/>
      <c r="AB24" s="34"/>
      <c r="AC24" s="34"/>
      <c r="AD24" s="34"/>
      <c r="AE24" s="34"/>
      <c r="AF24" s="34"/>
      <c r="AG24" s="34"/>
      <c r="AH24" s="34"/>
    </row>
  </sheetData>
  <autoFilter ref="C5:K24" xr:uid="{85AEE5DB-7D98-4E65-A160-40C5EC6F7E90}"/>
  <mergeCells count="2">
    <mergeCell ref="A3:O3"/>
    <mergeCell ref="P3:AH3"/>
  </mergeCells>
  <pageMargins left="0" right="0" top="0.5" bottom="0" header="0" footer="0"/>
  <pageSetup scale="75" orientation="landscape" r:id="rId1"/>
  <headerFooter>
    <oddFoote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PL E-HSMT</vt:lpstr>
      <vt:lpstr>'PL E-HSMT'!Print_Titles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2025-12-26T03:56:00Z</dcterms:modified>
</cp:coreProperties>
</file>